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91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D34" i="3" l="1"/>
  <c r="I12" i="3"/>
  <c r="D12" i="3" s="1"/>
  <c r="F17" i="3"/>
  <c r="F35" i="3"/>
  <c r="I19" i="3" l="1"/>
  <c r="F24" i="3"/>
  <c r="F23" i="3"/>
  <c r="J19" i="3" l="1"/>
  <c r="J12" i="3"/>
  <c r="J34" i="3" l="1"/>
  <c r="E13" i="3" l="1"/>
  <c r="D39" i="3" l="1"/>
  <c r="J39" i="3"/>
  <c r="E22" i="3"/>
  <c r="D22" i="3"/>
  <c r="D19" i="3" s="1"/>
  <c r="D32" i="3" s="1"/>
  <c r="E21" i="3"/>
  <c r="E20" i="3"/>
  <c r="D15" i="3"/>
  <c r="D13" i="3"/>
  <c r="F13" i="3" s="1"/>
  <c r="E19" i="3" l="1"/>
  <c r="F20" i="3"/>
  <c r="F21" i="3"/>
  <c r="F22" i="3"/>
  <c r="E34" i="3"/>
  <c r="F34" i="3" s="1"/>
  <c r="F15" i="3"/>
  <c r="E12" i="3"/>
  <c r="F12" i="3" s="1"/>
  <c r="I34" i="3"/>
  <c r="I39" i="3" s="1"/>
  <c r="J32" i="3"/>
  <c r="J40" i="3" s="1"/>
  <c r="I32" i="3"/>
  <c r="D40" i="3" l="1"/>
  <c r="F19" i="3"/>
  <c r="E39" i="3"/>
  <c r="F39" i="3" s="1"/>
  <c r="E32" i="3"/>
  <c r="I40" i="3"/>
  <c r="F32" i="3" l="1"/>
  <c r="E40" i="3"/>
  <c r="F40" i="3" s="1"/>
</calcChain>
</file>

<file path=xl/sharedStrings.xml><?xml version="1.0" encoding="utf-8"?>
<sst xmlns="http://schemas.openxmlformats.org/spreadsheetml/2006/main" count="131" uniqueCount="84">
  <si>
    <t>факт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</si>
  <si>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</si>
  <si>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</si>
  <si>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</si>
  <si>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</si>
  <si>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</si>
  <si>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</si>
  <si>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</si>
  <si>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</si>
  <si>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</si>
  <si>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</si>
  <si>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</si>
  <si>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</si>
  <si>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</si>
  <si>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</si>
  <si>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</si>
  <si>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</si>
  <si>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</si>
  <si>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</si>
  <si>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</si>
  <si>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</si>
  <si>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</si>
  <si>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</si>
  <si>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</si>
  <si>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</si>
  <si>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</si>
  <si>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</si>
  <si>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</si>
  <si>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</si>
  <si>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</si>
  <si>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</si>
  <si>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</si>
  <si>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</si>
  <si>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</si>
  <si>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</si>
  <si>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</si>
  <si>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</si>
  <si>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</si>
  <si>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</si>
  <si>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</si>
  <si>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</si>
  <si>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</si>
  <si>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</si>
  <si>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</si>
  <si>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</si>
  <si>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</si>
  <si>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</si>
  <si>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</si>
  <si>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</si>
  <si>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</si>
  <si>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</si>
  <si>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</si>
  <si>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</si>
  <si>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</si>
  <si>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</si>
  <si>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</si>
  <si>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</si>
  <si>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</si>
  <si>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Количество номинаций отраслевых конкурсов, ед.</t>
  </si>
  <si>
    <t>за  I квартал 2019 года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</si>
  <si>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2014–2022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</si>
  <si>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2014–2022 годы"</t>
  </si>
  <si>
    <t xml:space="preserve">
В настоящее время  в Фонде развития промышленности на рассмотрении находятся 3заявки на сумму 38,0 млн. рублей (ООО «Лист ПРО», ООО НПП «Технопроект» и ООО «Экпоторг») в различной степени готовности.</t>
  </si>
  <si>
    <t>Управление по регулированию тарифов и энергосбережению Пензенской области</t>
  </si>
  <si>
    <t xml:space="preserve">Министерство промышленности, транспорта и  инновационной политики Пензенской области;
Министерство сельского хозяйства Пензенской области;
Министерство строительства и дорожного хозяйства Пензенской области;
Управление по регулированию тарифов и энергосбережению Пензенской области Министерство культуры и туризма Пензенской области
</t>
  </si>
  <si>
    <t>Министерство культуры и туризма Пензенской области</t>
  </si>
  <si>
    <t>Проведение торжественного мероприятия, ед.</t>
  </si>
  <si>
    <t xml:space="preserve">В 2019 году запланировано проведение областного конкурса профессионального мастерства "Лучший по профессии" по 10 номинациям.Проведение отраслевых конкурсов намечено на III-IV квартал. 
В настоящее время проводится процедура согласования конкурсных заявок на поставку призовых автомобилей, телевизоров и ноутбуков. 
</t>
  </si>
  <si>
    <t xml:space="preserve">Торжественное мероприятие по награждению победителей конкурса запланировано на 11.10.2019 года. </t>
  </si>
  <si>
    <t>В 2019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 В целях  реализации мероприятия объявлен прием заявок с 01.04.2019 по 30.04.2019</t>
  </si>
  <si>
    <t>Компания «СтанкоМашСтрой» продолжает строительство цехов в рамках инвестиционного проекта «Организация и локализация серийного производства металлообрабатывающих станков» (2018 - 2025гг.). В июле 2019 года будет запущен производственный корпус первого цеха. Общий объем инвестиций 750 млн. руб., предусматривается создание до 50 новых рабочих мест;
- ПАО «Биосинтез» осуществляет реализацию проекта по модернизации существующего производства таблеток и капсул, будет создан новый производственный участок. Стоимость проекта - 294,5 млн. руб., завершение в мае 2019 года;
- ООО «Тарос» на территории Городищенского АТП реализует проект по производству бумажной и картонной тары с объемом инвестиций 40 млн. руб., будет создано 40 новых рабочих мест. Пуск завода намечен в апреле 2019 года;
- ООО «Азия Цемент» ведет строительство цеха альтернативного доступа (переработка мусора как альтернативное топливо) стоимостью 250 млн. руб., запуск в IV квартале 2019 года, будет создано 17 рабочих мест;
ОАО «Маяк» в III квартале 2019 года завершает модернизацию БМД №2 (2017 - 2019гг.), стоимость проекта - 1300,0 млн. руб.;</t>
  </si>
  <si>
    <t>Конкурс проводится ежегодно среди крупных и средних предприятий, независимо от организационно-правовых форм и форм собственности, с численностью более 100 человек. В текущем году конкурс подведение итогов конкурса намечено на 5.04.2019 года.
Поступило на конкурс от предприятий: - оборонная промышленность и приборостроение, научно- исследовательские организации (8 заявок);
- машиностроение и металлообработка (10 заявок);
- фармацевтическая, целлюлозно-бумажная и дерево-обрабатывающая промышленность, промышленность строительных материалов
(6 заявок);
- кондитерская и пивобезалкогольная промышленность (4 заявки).</t>
  </si>
  <si>
    <t>1.3.1.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</si>
  <si>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</si>
  <si>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>Количество проведенных мероприятий, ед.</t>
  </si>
  <si>
    <t xml:space="preserve">С целью взаимодействия предприятий стройиндустрии с промышленными предприятиями региона 06.03.2019 года состоялость открытие выставки объектов деревянного домостроения на территории ТРК «Коллаж». 
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</si>
  <si>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</si>
  <si>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Количество выставок с участием пензенских товаропроизводителей, ед.</t>
  </si>
  <si>
    <t xml:space="preserve"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 в XVIII Международной выставке «Деревянный дом. Весна 2019», которая проходила на территории МВЦ «Крокус ЭКСПО» 21-24 марта 2019 г. </t>
  </si>
  <si>
    <t>В 1 квартале т.г. проведено 2  выездных заседаний Общественного Совета при Минпроме Пензенской области (1-й  в технопарке "Рамеев",  2-й в Министерстве экономики Пензенской области в рамках совместного совещания).</t>
  </si>
  <si>
    <t>1.1.4.</t>
  </si>
  <si>
    <t>Мероприятие "Предоставление субсидий организациям, созданным общественными объединениями инвалидов на возмещение части затрат, связанных с оплатой услуг теплоснабжения и электроснабжения"</t>
  </si>
  <si>
    <t xml:space="preserve">С 14 марта 2019 года по 30 апреля 2019 года осуществляется прием заявок на оплату фактически понесенных затрат на теплоснабжение и электроснабжение. </t>
  </si>
  <si>
    <t>Подпрограмма 2 "Обеспечение проведения единой государственной политики в сфере промышленности на 2014 - 2022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</si>
</sst>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2" borderId="6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9" fontId="2" fillId="2" borderId="1" xfId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vertical="top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/>
    <xf numFmtId="0" fontId="0" fillId="2" borderId="0" xfId="0" applyFill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3" fillId="2" borderId="5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view="pageBreakPreview" topLeftCell="A28" zoomScale="70" zoomScaleNormal="80" zoomScaleSheetLayoutView="70" workbookViewId="0">
      <selection activeCell="Q30" sqref="Q30"/>
    </sheetView>
  </sheetViews>
  <sheetFormatPr defaultRowHeight="15" x14ac:dyDescent="0.25"/>
  <cols>
    <col min="1" max="1" width="8.28515625" style="12" customWidth="1"/>
    <col min="2" max="2" width="34.7109375" style="12" customWidth="1"/>
    <col min="3" max="3" width="19.140625" style="12" customWidth="1"/>
    <col min="4" max="4" width="9.85546875" style="12" customWidth="1"/>
    <col min="5" max="6" width="9.5703125" style="12" customWidth="1"/>
    <col min="7" max="7" width="8.85546875" style="12" customWidth="1"/>
    <col min="8" max="10" width="9.7109375" style="12" customWidth="1"/>
    <col min="11" max="11" width="7" style="12" customWidth="1"/>
    <col min="12" max="12" width="6.85546875" style="12" customWidth="1"/>
    <col min="13" max="13" width="7.140625" style="12" customWidth="1"/>
    <col min="14" max="14" width="7.7109375" style="12" customWidth="1"/>
    <col min="15" max="15" width="16.85546875" style="12" customWidth="1"/>
    <col min="16" max="16" width="5.85546875" style="12" customWidth="1"/>
    <col min="17" max="17" width="6.42578125" style="12" customWidth="1"/>
    <col min="18" max="18" width="51" style="12" customWidth="1"/>
    <col min="19" max="19" width="16.140625" style="12" customWidth="1"/>
    <col min="20" max="16384" width="9.140625" style="12"/>
  </cols>
  <sheetData>
    <row r="1" spans="1:19" x14ac:dyDescent="0.25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x14ac:dyDescent="0.25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9" x14ac:dyDescent="0.25">
      <c r="A3" s="40" t="s">
        <v>60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9" x14ac:dyDescent="0.25">
      <c r="A4" s="40" t="s">
        <v>59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19" ht="14.25" customHeight="1" x14ac:dyDescent="0.25">
      <c r="A5" s="13"/>
      <c r="B5" s="13"/>
      <c r="C5" s="14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9" ht="27" customHeight="1" x14ac:dyDescent="0.25">
      <c r="A6" s="41" t="s">
        <v>48</v>
      </c>
      <c r="B6" s="42" t="s">
        <v>2</v>
      </c>
      <c r="C6" s="45" t="s">
        <v>3</v>
      </c>
      <c r="D6" s="46" t="s">
        <v>35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7" t="s">
        <v>47</v>
      </c>
      <c r="P6" s="53"/>
      <c r="Q6" s="54"/>
      <c r="R6" s="45" t="s">
        <v>4</v>
      </c>
      <c r="S6" s="45" t="s">
        <v>5</v>
      </c>
    </row>
    <row r="7" spans="1:19" x14ac:dyDescent="0.25">
      <c r="A7" s="41"/>
      <c r="B7" s="43"/>
      <c r="C7" s="45"/>
      <c r="D7" s="47" t="s">
        <v>6</v>
      </c>
      <c r="E7" s="48"/>
      <c r="F7" s="49"/>
      <c r="G7" s="46" t="s">
        <v>7</v>
      </c>
      <c r="H7" s="46"/>
      <c r="I7" s="46"/>
      <c r="J7" s="46"/>
      <c r="K7" s="46"/>
      <c r="L7" s="46"/>
      <c r="M7" s="46"/>
      <c r="N7" s="46"/>
      <c r="O7" s="55"/>
      <c r="P7" s="56"/>
      <c r="Q7" s="57"/>
      <c r="R7" s="45"/>
      <c r="S7" s="45"/>
    </row>
    <row r="8" spans="1:19" ht="85.5" customHeight="1" x14ac:dyDescent="0.25">
      <c r="A8" s="41"/>
      <c r="B8" s="43"/>
      <c r="C8" s="45"/>
      <c r="D8" s="50"/>
      <c r="E8" s="51"/>
      <c r="F8" s="52"/>
      <c r="G8" s="45" t="s">
        <v>36</v>
      </c>
      <c r="H8" s="45"/>
      <c r="I8" s="45" t="s">
        <v>37</v>
      </c>
      <c r="J8" s="45"/>
      <c r="K8" s="45" t="s">
        <v>38</v>
      </c>
      <c r="L8" s="45"/>
      <c r="M8" s="45" t="s">
        <v>39</v>
      </c>
      <c r="N8" s="45"/>
      <c r="O8" s="58"/>
      <c r="P8" s="59"/>
      <c r="Q8" s="60"/>
      <c r="R8" s="45"/>
      <c r="S8" s="45"/>
    </row>
    <row r="9" spans="1:19" ht="96" customHeight="1" x14ac:dyDescent="0.25">
      <c r="A9" s="41"/>
      <c r="B9" s="44"/>
      <c r="C9" s="45"/>
      <c r="D9" s="15" t="s">
        <v>8</v>
      </c>
      <c r="E9" s="15" t="s">
        <v>9</v>
      </c>
      <c r="F9" s="15" t="s">
        <v>49</v>
      </c>
      <c r="G9" s="15" t="s">
        <v>8</v>
      </c>
      <c r="H9" s="15" t="s">
        <v>9</v>
      </c>
      <c r="I9" s="15" t="s">
        <v>8</v>
      </c>
      <c r="J9" s="15" t="s">
        <v>9</v>
      </c>
      <c r="K9" s="15" t="s">
        <v>8</v>
      </c>
      <c r="L9" s="15" t="s">
        <v>9</v>
      </c>
      <c r="M9" s="15" t="s">
        <v>8</v>
      </c>
      <c r="N9" s="15" t="s">
        <v>9</v>
      </c>
      <c r="O9" s="15" t="s">
        <v>10</v>
      </c>
      <c r="P9" s="16" t="s">
        <v>42</v>
      </c>
      <c r="Q9" s="15" t="s">
        <v>0</v>
      </c>
      <c r="R9" s="45"/>
      <c r="S9" s="45"/>
    </row>
    <row r="10" spans="1:19" x14ac:dyDescent="0.25">
      <c r="A10" s="17">
        <v>1</v>
      </c>
      <c r="B10" s="17">
        <v>2</v>
      </c>
      <c r="C10" s="6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9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</row>
    <row r="11" spans="1:19" ht="82.5" customHeight="1" x14ac:dyDescent="0.25">
      <c r="A11" s="6">
        <v>1</v>
      </c>
      <c r="B11" s="20" t="s">
        <v>61</v>
      </c>
      <c r="C11" s="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 t="s">
        <v>11</v>
      </c>
      <c r="P11" s="17" t="s">
        <v>11</v>
      </c>
      <c r="Q11" s="17" t="s">
        <v>11</v>
      </c>
      <c r="R11" s="17" t="s">
        <v>11</v>
      </c>
      <c r="S11" s="21"/>
    </row>
    <row r="12" spans="1:19" ht="79.5" customHeight="1" x14ac:dyDescent="0.25">
      <c r="A12" s="2" t="s">
        <v>12</v>
      </c>
      <c r="B12" s="2" t="s">
        <v>40</v>
      </c>
      <c r="C12" s="2" t="s">
        <v>30</v>
      </c>
      <c r="D12" s="3">
        <f>I12</f>
        <v>111000</v>
      </c>
      <c r="E12" s="3">
        <f>J12</f>
        <v>0</v>
      </c>
      <c r="F12" s="4">
        <f>E12/D12</f>
        <v>0</v>
      </c>
      <c r="G12" s="3"/>
      <c r="H12" s="3"/>
      <c r="I12" s="3">
        <f>I15+I13+I17</f>
        <v>111000</v>
      </c>
      <c r="J12" s="3">
        <f>J15+J13</f>
        <v>0</v>
      </c>
      <c r="K12" s="3"/>
      <c r="L12" s="3"/>
      <c r="M12" s="3"/>
      <c r="N12" s="3"/>
      <c r="O12" s="5" t="s">
        <v>11</v>
      </c>
      <c r="P12" s="3"/>
      <c r="Q12" s="3"/>
      <c r="R12" s="3"/>
      <c r="S12" s="3"/>
    </row>
    <row r="13" spans="1:19" ht="186" customHeight="1" x14ac:dyDescent="0.25">
      <c r="A13" s="2" t="s">
        <v>13</v>
      </c>
      <c r="B13" s="2" t="s">
        <v>57</v>
      </c>
      <c r="C13" s="2" t="s">
        <v>30</v>
      </c>
      <c r="D13" s="3">
        <f>I13</f>
        <v>10000</v>
      </c>
      <c r="E13" s="3">
        <f>J13</f>
        <v>0</v>
      </c>
      <c r="F13" s="4">
        <f>E13/D13</f>
        <v>0</v>
      </c>
      <c r="G13" s="3"/>
      <c r="H13" s="3"/>
      <c r="I13" s="3">
        <v>10000</v>
      </c>
      <c r="J13" s="3">
        <v>0</v>
      </c>
      <c r="K13" s="3"/>
      <c r="L13" s="3"/>
      <c r="M13" s="3"/>
      <c r="N13" s="3"/>
      <c r="O13" s="2" t="s">
        <v>56</v>
      </c>
      <c r="P13" s="7">
        <v>5</v>
      </c>
      <c r="Q13" s="7">
        <v>0</v>
      </c>
      <c r="R13" s="3" t="s">
        <v>69</v>
      </c>
      <c r="S13" s="22"/>
    </row>
    <row r="14" spans="1:19" ht="102" x14ac:dyDescent="0.25">
      <c r="A14" s="2"/>
      <c r="B14" s="8" t="s">
        <v>46</v>
      </c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3"/>
    </row>
    <row r="15" spans="1:19" ht="127.5" x14ac:dyDescent="0.25">
      <c r="A15" s="23" t="s">
        <v>14</v>
      </c>
      <c r="B15" s="2" t="s">
        <v>41</v>
      </c>
      <c r="C15" s="2" t="s">
        <v>31</v>
      </c>
      <c r="D15" s="3">
        <f>G15+I15</f>
        <v>100000</v>
      </c>
      <c r="E15" s="3">
        <v>0</v>
      </c>
      <c r="F15" s="4">
        <f>E15/D15</f>
        <v>0</v>
      </c>
      <c r="G15" s="3"/>
      <c r="H15" s="3"/>
      <c r="I15" s="3">
        <v>100000</v>
      </c>
      <c r="J15" s="3">
        <v>0</v>
      </c>
      <c r="K15" s="3"/>
      <c r="L15" s="3"/>
      <c r="M15" s="3"/>
      <c r="N15" s="3"/>
      <c r="O15" s="2" t="s">
        <v>55</v>
      </c>
      <c r="P15" s="7">
        <v>5</v>
      </c>
      <c r="Q15" s="7">
        <v>0</v>
      </c>
      <c r="R15" s="3" t="s">
        <v>62</v>
      </c>
      <c r="S15" s="21"/>
    </row>
    <row r="16" spans="1:19" ht="102" x14ac:dyDescent="0.25">
      <c r="A16" s="2"/>
      <c r="B16" s="8" t="s">
        <v>46</v>
      </c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6"/>
    </row>
    <row r="17" spans="1:19" ht="76.5" x14ac:dyDescent="0.25">
      <c r="A17" s="2" t="s">
        <v>80</v>
      </c>
      <c r="B17" s="8" t="s">
        <v>81</v>
      </c>
      <c r="C17" s="2" t="s">
        <v>30</v>
      </c>
      <c r="D17" s="3">
        <v>1000</v>
      </c>
      <c r="E17" s="3">
        <v>0</v>
      </c>
      <c r="F17" s="4">
        <f>E17/D17</f>
        <v>0</v>
      </c>
      <c r="G17" s="24"/>
      <c r="H17" s="24"/>
      <c r="I17" s="3">
        <v>1000</v>
      </c>
      <c r="J17" s="3">
        <v>0</v>
      </c>
      <c r="K17" s="24"/>
      <c r="L17" s="24"/>
      <c r="M17" s="24"/>
      <c r="N17" s="24"/>
      <c r="O17" s="2" t="s">
        <v>56</v>
      </c>
      <c r="P17" s="24">
        <v>1</v>
      </c>
      <c r="Q17" s="24">
        <v>0</v>
      </c>
      <c r="R17" s="3" t="s">
        <v>82</v>
      </c>
      <c r="S17" s="1"/>
    </row>
    <row r="18" spans="1:19" ht="102" x14ac:dyDescent="0.25">
      <c r="A18" s="2"/>
      <c r="B18" s="8" t="s">
        <v>46</v>
      </c>
      <c r="C18" s="64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6"/>
    </row>
    <row r="19" spans="1:19" ht="286.5" customHeight="1" x14ac:dyDescent="0.25">
      <c r="A19" s="23" t="s">
        <v>21</v>
      </c>
      <c r="B19" s="2" t="s">
        <v>24</v>
      </c>
      <c r="C19" s="2" t="s">
        <v>64</v>
      </c>
      <c r="D19" s="3">
        <f>D20+D21+D22+D23+D24</f>
        <v>9400</v>
      </c>
      <c r="E19" s="3">
        <f>E20+E21+E22+E26</f>
        <v>0</v>
      </c>
      <c r="F19" s="4">
        <f>E19/D19</f>
        <v>0</v>
      </c>
      <c r="G19" s="3"/>
      <c r="H19" s="3"/>
      <c r="I19" s="3">
        <f>I20+I21+I22+I23+I24</f>
        <v>9400</v>
      </c>
      <c r="J19" s="3">
        <f>J20+J26+J21+J22</f>
        <v>0</v>
      </c>
      <c r="K19" s="3"/>
      <c r="L19" s="3"/>
      <c r="M19" s="3"/>
      <c r="N19" s="3"/>
      <c r="O19" s="5" t="s">
        <v>11</v>
      </c>
      <c r="P19" s="3"/>
      <c r="Q19" s="3"/>
      <c r="R19" s="3" t="s">
        <v>51</v>
      </c>
      <c r="S19" s="22"/>
    </row>
    <row r="20" spans="1:19" ht="76.5" customHeight="1" x14ac:dyDescent="0.25">
      <c r="A20" s="68" t="s">
        <v>22</v>
      </c>
      <c r="B20" s="68" t="s">
        <v>25</v>
      </c>
      <c r="C20" s="8" t="s">
        <v>32</v>
      </c>
      <c r="D20" s="3">
        <v>8230</v>
      </c>
      <c r="E20" s="3">
        <f>H20+J20</f>
        <v>0</v>
      </c>
      <c r="F20" s="4">
        <f>E20/D20</f>
        <v>0</v>
      </c>
      <c r="G20" s="3"/>
      <c r="H20" s="3"/>
      <c r="I20" s="3">
        <v>8230</v>
      </c>
      <c r="J20" s="3">
        <v>0</v>
      </c>
      <c r="K20" s="3"/>
      <c r="L20" s="3"/>
      <c r="M20" s="3"/>
      <c r="N20" s="3"/>
      <c r="O20" s="76" t="s">
        <v>58</v>
      </c>
      <c r="P20" s="25">
        <v>3</v>
      </c>
      <c r="Q20" s="25">
        <v>0</v>
      </c>
      <c r="R20" s="77" t="s">
        <v>67</v>
      </c>
      <c r="S20" s="67"/>
    </row>
    <row r="21" spans="1:19" ht="38.25" x14ac:dyDescent="0.25">
      <c r="A21" s="69"/>
      <c r="B21" s="69"/>
      <c r="C21" s="8" t="s">
        <v>33</v>
      </c>
      <c r="D21" s="3">
        <v>450</v>
      </c>
      <c r="E21" s="3">
        <f t="shared" ref="E21" si="0">H21+J21</f>
        <v>0</v>
      </c>
      <c r="F21" s="4">
        <f t="shared" ref="F21:F24" si="1">E21/D21</f>
        <v>0</v>
      </c>
      <c r="G21" s="3"/>
      <c r="H21" s="3"/>
      <c r="I21" s="3">
        <v>450</v>
      </c>
      <c r="J21" s="3">
        <v>0</v>
      </c>
      <c r="K21" s="3"/>
      <c r="L21" s="3"/>
      <c r="M21" s="3"/>
      <c r="N21" s="3"/>
      <c r="O21" s="76"/>
      <c r="P21" s="25">
        <v>3</v>
      </c>
      <c r="Q21" s="25">
        <v>0</v>
      </c>
      <c r="R21" s="77"/>
      <c r="S21" s="67"/>
    </row>
    <row r="22" spans="1:19" ht="51" x14ac:dyDescent="0.25">
      <c r="A22" s="69"/>
      <c r="B22" s="69"/>
      <c r="C22" s="8" t="s">
        <v>34</v>
      </c>
      <c r="D22" s="3">
        <f>G22+I22</f>
        <v>300</v>
      </c>
      <c r="E22" s="3">
        <f>J22</f>
        <v>0</v>
      </c>
      <c r="F22" s="4">
        <f t="shared" si="1"/>
        <v>0</v>
      </c>
      <c r="G22" s="3"/>
      <c r="H22" s="3"/>
      <c r="I22" s="3">
        <v>300</v>
      </c>
      <c r="J22" s="3">
        <v>0</v>
      </c>
      <c r="K22" s="3"/>
      <c r="L22" s="3"/>
      <c r="M22" s="3"/>
      <c r="N22" s="3"/>
      <c r="O22" s="76"/>
      <c r="P22" s="25">
        <v>3</v>
      </c>
      <c r="Q22" s="25">
        <v>0</v>
      </c>
      <c r="R22" s="77"/>
      <c r="S22" s="67"/>
    </row>
    <row r="23" spans="1:19" ht="63.75" x14ac:dyDescent="0.25">
      <c r="A23" s="69"/>
      <c r="B23" s="69"/>
      <c r="C23" s="8" t="s">
        <v>63</v>
      </c>
      <c r="D23" s="3">
        <v>100</v>
      </c>
      <c r="E23" s="3">
        <v>0</v>
      </c>
      <c r="F23" s="4">
        <f t="shared" si="1"/>
        <v>0</v>
      </c>
      <c r="G23" s="3"/>
      <c r="H23" s="3"/>
      <c r="I23" s="3">
        <v>100</v>
      </c>
      <c r="J23" s="3">
        <v>0</v>
      </c>
      <c r="K23" s="3"/>
      <c r="L23" s="3"/>
      <c r="M23" s="3"/>
      <c r="N23" s="3"/>
      <c r="O23" s="76"/>
      <c r="P23" s="25">
        <v>1</v>
      </c>
      <c r="Q23" s="25">
        <v>0</v>
      </c>
      <c r="R23" s="77"/>
      <c r="S23" s="67"/>
    </row>
    <row r="24" spans="1:19" ht="38.25" x14ac:dyDescent="0.25">
      <c r="A24" s="70"/>
      <c r="B24" s="70"/>
      <c r="C24" s="8" t="s">
        <v>65</v>
      </c>
      <c r="D24" s="3">
        <v>320</v>
      </c>
      <c r="E24" s="3">
        <v>0</v>
      </c>
      <c r="F24" s="4">
        <f t="shared" si="1"/>
        <v>0</v>
      </c>
      <c r="G24" s="3"/>
      <c r="H24" s="3"/>
      <c r="I24" s="3">
        <v>320</v>
      </c>
      <c r="J24" s="3">
        <v>0</v>
      </c>
      <c r="K24" s="3"/>
      <c r="L24" s="3"/>
      <c r="M24" s="3"/>
      <c r="N24" s="3"/>
      <c r="O24" s="26" t="s">
        <v>66</v>
      </c>
      <c r="P24" s="25">
        <v>1</v>
      </c>
      <c r="Q24" s="25">
        <v>0</v>
      </c>
      <c r="R24" s="27" t="s">
        <v>68</v>
      </c>
      <c r="S24" s="67"/>
    </row>
    <row r="25" spans="1:19" ht="22.5" customHeight="1" x14ac:dyDescent="0.25">
      <c r="A25" s="2"/>
      <c r="B25" s="8" t="s">
        <v>46</v>
      </c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3"/>
    </row>
    <row r="26" spans="1:19" ht="306" x14ac:dyDescent="0.25">
      <c r="A26" s="2" t="s">
        <v>23</v>
      </c>
      <c r="B26" s="2" t="s">
        <v>43</v>
      </c>
      <c r="C26" s="2" t="s">
        <v>30</v>
      </c>
      <c r="D26" s="3"/>
      <c r="E26" s="3"/>
      <c r="F26" s="28"/>
      <c r="G26" s="3"/>
      <c r="H26" s="3"/>
      <c r="I26" s="3"/>
      <c r="J26" s="3"/>
      <c r="K26" s="3"/>
      <c r="L26" s="3"/>
      <c r="M26" s="3"/>
      <c r="N26" s="3"/>
      <c r="O26" s="7" t="s">
        <v>52</v>
      </c>
      <c r="P26" s="7">
        <v>1</v>
      </c>
      <c r="Q26" s="7">
        <v>5</v>
      </c>
      <c r="R26" s="3" t="s">
        <v>70</v>
      </c>
      <c r="S26" s="29"/>
    </row>
    <row r="27" spans="1:19" ht="24.75" customHeight="1" x14ac:dyDescent="0.25">
      <c r="A27" s="2"/>
      <c r="B27" s="2" t="s">
        <v>46</v>
      </c>
      <c r="C27" s="71" t="s">
        <v>50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3"/>
    </row>
    <row r="28" spans="1:19" ht="191.25" x14ac:dyDescent="0.25">
      <c r="A28" s="2" t="s">
        <v>45</v>
      </c>
      <c r="B28" s="2" t="s">
        <v>44</v>
      </c>
      <c r="C28" s="2" t="s">
        <v>30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7" t="s">
        <v>53</v>
      </c>
      <c r="P28" s="7">
        <v>4</v>
      </c>
      <c r="Q28" s="7">
        <v>0</v>
      </c>
      <c r="R28" s="3" t="s">
        <v>71</v>
      </c>
      <c r="S28" s="22"/>
    </row>
    <row r="29" spans="1:19" ht="23.25" customHeight="1" x14ac:dyDescent="0.25">
      <c r="A29" s="2"/>
      <c r="B29" s="2" t="s">
        <v>46</v>
      </c>
      <c r="C29" s="71" t="s">
        <v>50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3"/>
    </row>
    <row r="30" spans="1:19" ht="273.75" customHeight="1" x14ac:dyDescent="0.25">
      <c r="A30" s="8" t="s">
        <v>72</v>
      </c>
      <c r="B30" s="9" t="s">
        <v>73</v>
      </c>
      <c r="C30" s="9"/>
      <c r="D30" s="10">
        <v>0</v>
      </c>
      <c r="E30" s="10">
        <v>0</v>
      </c>
      <c r="F30" s="24"/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1" t="s">
        <v>74</v>
      </c>
      <c r="P30" s="11">
        <v>1</v>
      </c>
      <c r="Q30" s="11">
        <v>1</v>
      </c>
      <c r="R30" s="10" t="s">
        <v>75</v>
      </c>
      <c r="S30" s="24"/>
    </row>
    <row r="31" spans="1:19" ht="91.5" customHeight="1" x14ac:dyDescent="0.25">
      <c r="A31" s="8"/>
      <c r="B31" s="9" t="s">
        <v>76</v>
      </c>
      <c r="C31" s="71" t="s">
        <v>50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3"/>
    </row>
    <row r="32" spans="1:19" x14ac:dyDescent="0.25">
      <c r="A32" s="74" t="s">
        <v>15</v>
      </c>
      <c r="B32" s="75"/>
      <c r="C32" s="20" t="s">
        <v>11</v>
      </c>
      <c r="D32" s="30">
        <f>D12+D19</f>
        <v>120400</v>
      </c>
      <c r="E32" s="30">
        <f>E12+E19</f>
        <v>0</v>
      </c>
      <c r="F32" s="31">
        <f>E32/D32</f>
        <v>0</v>
      </c>
      <c r="G32" s="30"/>
      <c r="H32" s="30"/>
      <c r="I32" s="30">
        <f>I12+I19</f>
        <v>120400</v>
      </c>
      <c r="J32" s="30">
        <f>J12+J19</f>
        <v>0</v>
      </c>
      <c r="K32" s="30"/>
      <c r="L32" s="30"/>
      <c r="M32" s="30"/>
      <c r="N32" s="30"/>
      <c r="O32" s="30" t="s">
        <v>11</v>
      </c>
      <c r="P32" s="30" t="s">
        <v>11</v>
      </c>
      <c r="Q32" s="30" t="s">
        <v>11</v>
      </c>
      <c r="R32" s="30"/>
      <c r="S32" s="21"/>
    </row>
    <row r="33" spans="1:19" ht="66.75" customHeight="1" x14ac:dyDescent="0.25">
      <c r="A33" s="15">
        <v>2</v>
      </c>
      <c r="B33" s="15" t="s">
        <v>83</v>
      </c>
      <c r="C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 t="s">
        <v>11</v>
      </c>
      <c r="P33" s="6" t="s">
        <v>11</v>
      </c>
      <c r="Q33" s="6" t="s">
        <v>11</v>
      </c>
      <c r="R33" s="6"/>
      <c r="S33" s="22"/>
    </row>
    <row r="34" spans="1:19" ht="216.75" x14ac:dyDescent="0.25">
      <c r="A34" s="2" t="s">
        <v>16</v>
      </c>
      <c r="B34" s="2" t="s">
        <v>26</v>
      </c>
      <c r="C34" s="2" t="s">
        <v>30</v>
      </c>
      <c r="D34" s="3">
        <f>SUM(D35:D37)</f>
        <v>34366.1</v>
      </c>
      <c r="E34" s="3">
        <f>SUM(E35:E37)</f>
        <v>7489.1</v>
      </c>
      <c r="F34" s="4">
        <f>E34/D34</f>
        <v>0.21792114903931492</v>
      </c>
      <c r="G34" s="3"/>
      <c r="H34" s="3"/>
      <c r="I34" s="3">
        <f>SUM(I35:I37)</f>
        <v>34366.1</v>
      </c>
      <c r="J34" s="3">
        <f>SUM(J35:J37)</f>
        <v>7489.1</v>
      </c>
      <c r="K34" s="3"/>
      <c r="L34" s="3"/>
      <c r="M34" s="3"/>
      <c r="N34" s="3"/>
      <c r="O34" s="5" t="s">
        <v>11</v>
      </c>
      <c r="P34" s="3"/>
      <c r="Q34" s="3"/>
      <c r="R34" s="6"/>
      <c r="S34" s="22"/>
    </row>
    <row r="35" spans="1:19" ht="183" customHeight="1" x14ac:dyDescent="0.25">
      <c r="A35" s="8" t="s">
        <v>17</v>
      </c>
      <c r="B35" s="9" t="s">
        <v>27</v>
      </c>
      <c r="C35" s="8" t="s">
        <v>30</v>
      </c>
      <c r="D35" s="8">
        <v>34366.1</v>
      </c>
      <c r="E35" s="10">
        <v>7489.1</v>
      </c>
      <c r="F35" s="32">
        <f>E35/D35*100</f>
        <v>21.792114903931491</v>
      </c>
      <c r="G35" s="10">
        <v>0</v>
      </c>
      <c r="H35" s="10">
        <v>0</v>
      </c>
      <c r="I35" s="8">
        <v>34366.1</v>
      </c>
      <c r="J35" s="10">
        <v>7489.1</v>
      </c>
      <c r="K35" s="10">
        <v>0</v>
      </c>
      <c r="L35" s="10">
        <v>0</v>
      </c>
      <c r="M35" s="10">
        <v>0</v>
      </c>
      <c r="N35" s="10">
        <v>0</v>
      </c>
      <c r="O35" s="8" t="s">
        <v>54</v>
      </c>
      <c r="P35" s="11">
        <v>4</v>
      </c>
      <c r="Q35" s="11">
        <v>2</v>
      </c>
      <c r="R35" s="8" t="s">
        <v>79</v>
      </c>
      <c r="S35" s="21"/>
    </row>
    <row r="36" spans="1:19" ht="102" x14ac:dyDescent="0.25">
      <c r="A36" s="2"/>
      <c r="B36" s="2" t="s">
        <v>46</v>
      </c>
      <c r="C36" s="64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6"/>
    </row>
    <row r="37" spans="1:19" ht="247.5" customHeight="1" x14ac:dyDescent="0.25">
      <c r="A37" s="33" t="s">
        <v>18</v>
      </c>
      <c r="B37" s="34" t="s">
        <v>28</v>
      </c>
      <c r="C37" s="8" t="s">
        <v>30</v>
      </c>
      <c r="D37" s="10">
        <v>0</v>
      </c>
      <c r="E37" s="10">
        <v>0</v>
      </c>
      <c r="F37" s="10"/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8" t="s">
        <v>77</v>
      </c>
      <c r="P37" s="11">
        <v>4</v>
      </c>
      <c r="Q37" s="11">
        <v>5</v>
      </c>
      <c r="R37" s="8" t="s">
        <v>78</v>
      </c>
      <c r="S37" s="35"/>
    </row>
    <row r="38" spans="1:19" ht="25.5" customHeight="1" x14ac:dyDescent="0.25">
      <c r="A38" s="2"/>
      <c r="B38" s="2" t="s">
        <v>46</v>
      </c>
      <c r="C38" s="71" t="s">
        <v>50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3"/>
    </row>
    <row r="39" spans="1:19" x14ac:dyDescent="0.25">
      <c r="A39" s="46" t="s">
        <v>19</v>
      </c>
      <c r="B39" s="46"/>
      <c r="C39" s="20" t="s">
        <v>11</v>
      </c>
      <c r="D39" s="30">
        <f>D34</f>
        <v>34366.1</v>
      </c>
      <c r="E39" s="30">
        <f>E34</f>
        <v>7489.1</v>
      </c>
      <c r="F39" s="31">
        <f>E39/D39</f>
        <v>0.21792114903931492</v>
      </c>
      <c r="G39" s="30"/>
      <c r="H39" s="30"/>
      <c r="I39" s="30">
        <f>I34</f>
        <v>34366.1</v>
      </c>
      <c r="J39" s="30">
        <f>J34</f>
        <v>7489.1</v>
      </c>
      <c r="K39" s="30"/>
      <c r="L39" s="30"/>
      <c r="M39" s="30"/>
      <c r="N39" s="30"/>
      <c r="O39" s="30" t="s">
        <v>11</v>
      </c>
      <c r="P39" s="30" t="s">
        <v>11</v>
      </c>
      <c r="Q39" s="30" t="s">
        <v>11</v>
      </c>
      <c r="R39" s="30"/>
      <c r="S39" s="21"/>
    </row>
    <row r="40" spans="1:19" x14ac:dyDescent="0.25">
      <c r="A40" s="36"/>
      <c r="B40" s="37" t="s">
        <v>29</v>
      </c>
      <c r="C40" s="20" t="s">
        <v>11</v>
      </c>
      <c r="D40" s="38">
        <f>D32+D39</f>
        <v>154766.1</v>
      </c>
      <c r="E40" s="38">
        <f>E32+E39</f>
        <v>7489.1</v>
      </c>
      <c r="F40" s="31">
        <f>E40/D40</f>
        <v>4.838979595660807E-2</v>
      </c>
      <c r="G40" s="17"/>
      <c r="H40" s="17"/>
      <c r="I40" s="38">
        <f>I32+I39</f>
        <v>154766.1</v>
      </c>
      <c r="J40" s="38">
        <f>J32+J39</f>
        <v>7489.1</v>
      </c>
      <c r="K40" s="17"/>
      <c r="L40" s="17"/>
      <c r="M40" s="17"/>
      <c r="N40" s="17"/>
      <c r="O40" s="30" t="s">
        <v>11</v>
      </c>
      <c r="P40" s="30" t="s">
        <v>11</v>
      </c>
      <c r="Q40" s="30" t="s">
        <v>11</v>
      </c>
      <c r="R40" s="20"/>
      <c r="S40" s="21"/>
    </row>
  </sheetData>
  <mergeCells count="33">
    <mergeCell ref="C38:S38"/>
    <mergeCell ref="A32:B32"/>
    <mergeCell ref="C29:S29"/>
    <mergeCell ref="C27:S27"/>
    <mergeCell ref="O20:O23"/>
    <mergeCell ref="R20:R23"/>
    <mergeCell ref="B20:B24"/>
    <mergeCell ref="A39:B39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5:S25"/>
    <mergeCell ref="C36:S36"/>
    <mergeCell ref="S20:S24"/>
    <mergeCell ref="A20:A24"/>
    <mergeCell ref="C31:S31"/>
    <mergeCell ref="C18:S18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55118110236220474" bottom="0.15748031496062992" header="0" footer="0"/>
  <pageSetup paperSize="9" scale="56" fitToHeight="0" orientation="landscape" r:id="rId1"/>
  <rowBreaks count="3" manualBreakCount="3">
    <brk id="15" max="16383" man="1"/>
    <brk id="23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Задоркина С.В.</cp:lastModifiedBy>
  <cp:lastPrinted>2019-04-15T06:31:43Z</cp:lastPrinted>
  <dcterms:created xsi:type="dcterms:W3CDTF">2017-12-15T13:19:18Z</dcterms:created>
  <dcterms:modified xsi:type="dcterms:W3CDTF">2019-04-30T12:31:07Z</dcterms:modified>
</cp:coreProperties>
</file>